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2 - Cases, Discussion Questions, Examples &amp; Exercises\Exercises\"/>
    </mc:Choice>
  </mc:AlternateContent>
  <bookViews>
    <workbookView xWindow="0" yWindow="0" windowWidth="32910" windowHeight="14760"/>
  </bookViews>
  <sheets>
    <sheet name="VALUES" sheetId="1" r:id="rId1"/>
    <sheet name="FORMULAS" sheetId="2" r:id="rId2"/>
  </sheets>
  <definedNames>
    <definedName name="_xlnm.Print_Area" localSheetId="1">FORMULAS!$1:$1048576</definedName>
  </definedNames>
  <calcPr calcId="162913"/>
</workbook>
</file>

<file path=xl/calcChain.xml><?xml version="1.0" encoding="utf-8"?>
<calcChain xmlns="http://schemas.openxmlformats.org/spreadsheetml/2006/main">
  <c r="C20" i="2" l="1"/>
  <c r="C24" i="2" s="1"/>
  <c r="C21" i="2"/>
  <c r="C20" i="1"/>
  <c r="C24" i="1" s="1"/>
  <c r="C21" i="1"/>
  <c r="C26" i="1" l="1"/>
  <c r="C27" i="1" s="1"/>
  <c r="C25" i="1"/>
  <c r="C25" i="2"/>
  <c r="C26" i="2"/>
  <c r="C27" i="2" s="1"/>
</calcChain>
</file>

<file path=xl/sharedStrings.xml><?xml version="1.0" encoding="utf-8"?>
<sst xmlns="http://schemas.openxmlformats.org/spreadsheetml/2006/main" count="30" uniqueCount="25">
  <si>
    <t>Inputs</t>
  </si>
  <si>
    <r>
      <t xml:space="preserve">Lead time, </t>
    </r>
    <r>
      <rPr>
        <i/>
        <sz val="11"/>
        <rFont val="Arial"/>
        <family val="2"/>
      </rPr>
      <t>L</t>
    </r>
    <r>
      <rPr>
        <sz val="11"/>
        <rFont val="Arial"/>
        <family val="2"/>
      </rPr>
      <t xml:space="preserve"> =</t>
    </r>
  </si>
  <si>
    <t>Outputs</t>
  </si>
  <si>
    <t xml:space="preserve">Reorder Point </t>
  </si>
  <si>
    <t>Distribution of demand during replenishment lead time</t>
  </si>
  <si>
    <r>
      <t xml:space="preserve">Lead time, </t>
    </r>
    <r>
      <rPr>
        <i/>
        <sz val="14"/>
        <rFont val="Arial"/>
        <family val="2"/>
      </rPr>
      <t>L</t>
    </r>
    <r>
      <rPr>
        <sz val="14"/>
        <rFont val="Arial"/>
        <family val="2"/>
      </rPr>
      <t xml:space="preserve"> =</t>
    </r>
  </si>
  <si>
    <t>Reorder Point ROP</t>
  </si>
  <si>
    <t>Excercise 12-6: Hewlett Packard</t>
  </si>
  <si>
    <r>
      <t xml:space="preserve">Average demand per unit time, </t>
    </r>
    <r>
      <rPr>
        <i/>
        <sz val="14"/>
        <rFont val="Arial"/>
        <family val="2"/>
      </rPr>
      <t>D</t>
    </r>
    <r>
      <rPr>
        <sz val="14"/>
        <rFont val="Arial"/>
        <family val="2"/>
      </rPr>
      <t xml:space="preserve"> =</t>
    </r>
  </si>
  <si>
    <r>
      <t xml:space="preserve">SD of demand per unit time, </t>
    </r>
    <r>
      <rPr>
        <sz val="14"/>
        <rFont val="Calibri"/>
        <family val="2"/>
      </rPr>
      <t>σ</t>
    </r>
    <r>
      <rPr>
        <vertAlign val="subscript"/>
        <sz val="14"/>
        <rFont val="Arial"/>
        <family val="2"/>
      </rPr>
      <t>D</t>
    </r>
    <r>
      <rPr>
        <sz val="14"/>
        <rFont val="Arial"/>
        <family val="2"/>
      </rPr>
      <t xml:space="preserve"> =</t>
    </r>
  </si>
  <si>
    <t>Order quantity, Q=</t>
  </si>
  <si>
    <r>
      <t>Mean demand during lead time, D</t>
    </r>
    <r>
      <rPr>
        <vertAlign val="subscript"/>
        <sz val="14"/>
        <rFont val="Arial"/>
        <family val="2"/>
      </rPr>
      <t>L</t>
    </r>
    <r>
      <rPr>
        <sz val="14"/>
        <rFont val="Arial"/>
        <family val="2"/>
      </rPr>
      <t xml:space="preserve"> =</t>
    </r>
  </si>
  <si>
    <r>
      <t xml:space="preserve">SD of demand during lead time, </t>
    </r>
    <r>
      <rPr>
        <sz val="14"/>
        <rFont val="Calibri"/>
        <family val="2"/>
      </rPr>
      <t>σ</t>
    </r>
    <r>
      <rPr>
        <sz val="14"/>
        <rFont val="Arial"/>
        <family val="2"/>
      </rPr>
      <t>L =</t>
    </r>
  </si>
  <si>
    <t>Safety Inventory, ss =</t>
  </si>
  <si>
    <t>Cycle Service Level, CSL =</t>
  </si>
  <si>
    <t>Expected shortage per replenishment cycle, ESC =</t>
  </si>
  <si>
    <r>
      <t>Fill Rate,</t>
    </r>
    <r>
      <rPr>
        <i/>
        <sz val="14"/>
        <rFont val="Arial"/>
        <family val="2"/>
      </rPr>
      <t xml:space="preserve"> fr</t>
    </r>
    <r>
      <rPr>
        <sz val="14"/>
        <rFont val="Arial"/>
        <family val="2"/>
      </rPr>
      <t xml:space="preserve"> =</t>
    </r>
  </si>
  <si>
    <t>Exercise 12-6: Hewlett Packard</t>
  </si>
  <si>
    <r>
      <t xml:space="preserve">Average demand per unit time, </t>
    </r>
    <r>
      <rPr>
        <i/>
        <sz val="11"/>
        <rFont val="Arial"/>
        <family val="2"/>
      </rPr>
      <t>R</t>
    </r>
    <r>
      <rPr>
        <sz val="11"/>
        <rFont val="Arial"/>
        <family val="2"/>
      </rPr>
      <t xml:space="preserve"> =</t>
    </r>
  </si>
  <si>
    <r>
      <t>SD of demand per unit time, s</t>
    </r>
    <r>
      <rPr>
        <vertAlign val="subscript"/>
        <sz val="11"/>
        <rFont val="Arial"/>
        <family val="2"/>
      </rPr>
      <t>R</t>
    </r>
    <r>
      <rPr>
        <sz val="11"/>
        <rFont val="Arial"/>
        <family val="2"/>
      </rPr>
      <t xml:space="preserve"> =</t>
    </r>
  </si>
  <si>
    <t>Mean demand during lead time, RL =</t>
  </si>
  <si>
    <t>SD of demand during lead time, sL =</t>
  </si>
  <si>
    <t>Distribution of Demand during Replenishment Lead Time</t>
  </si>
  <si>
    <t>Fill Rate, fr =</t>
  </si>
  <si>
    <t>Order quantity, Q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</si>
</sst>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General_)"/>
    <numFmt numFmtId="165" formatCode="0.0000"/>
    <numFmt numFmtId="167" formatCode="_(* #,##0_);_(* \(#,##0\);_(* &quot;-&quot;??_);_(@_)"/>
  </numFmts>
  <fonts count="15" x14ac:knownFonts="1">
    <font>
      <sz val="11"/>
      <name val="Times New Roman"/>
      <family val="1"/>
    </font>
    <font>
      <sz val="10"/>
      <name val="Arial"/>
      <family val="2"/>
    </font>
    <font>
      <sz val="11"/>
      <name val="Arial"/>
      <family val="2"/>
    </font>
    <font>
      <b/>
      <i/>
      <u/>
      <sz val="11"/>
      <name val="Arial"/>
      <family val="2"/>
    </font>
    <font>
      <b/>
      <sz val="11"/>
      <name val="Arial"/>
      <family val="2"/>
    </font>
    <font>
      <i/>
      <sz val="11"/>
      <name val="Arial"/>
      <family val="2"/>
    </font>
    <font>
      <b/>
      <u/>
      <sz val="12"/>
      <name val="Arial"/>
      <family val="2"/>
    </font>
    <font>
      <vertAlign val="subscript"/>
      <sz val="11"/>
      <name val="Arial"/>
      <family val="2"/>
    </font>
    <font>
      <b/>
      <u/>
      <sz val="14"/>
      <name val="Arial"/>
      <family val="2"/>
    </font>
    <font>
      <sz val="14"/>
      <name val="Arial"/>
      <family val="2"/>
    </font>
    <font>
      <b/>
      <i/>
      <u/>
      <sz val="14"/>
      <name val="Arial"/>
      <family val="2"/>
    </font>
    <font>
      <b/>
      <sz val="14"/>
      <name val="Arial"/>
      <family val="2"/>
    </font>
    <font>
      <i/>
      <sz val="14"/>
      <name val="Arial"/>
      <family val="2"/>
    </font>
    <font>
      <vertAlign val="subscript"/>
      <sz val="14"/>
      <name val="Arial"/>
      <family val="2"/>
    </font>
    <font>
      <sz val="14"/>
      <name val="Calibri"/>
      <family val="2"/>
    </font>
  </fonts>
  <fills count="4">
    <fill>
      <patternFill patternType="none"/>
    </fill>
    <fill>
      <patternFill patternType="gray125"/>
    </fill>
    <fill>
      <patternFill patternType="solid">
        <fgColor indexed="22"/>
        <bgColor indexed="64"/>
      </patternFill>
    </fill>
    <fill>
      <patternFill patternType="solid">
        <fgColor indexed="44"/>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2">
    <xf numFmtId="164" fontId="0" fillId="0" borderId="0"/>
    <xf numFmtId="43" fontId="1" fillId="0" borderId="0" applyFont="0" applyFill="0" applyBorder="0" applyAlignment="0" applyProtection="0"/>
  </cellStyleXfs>
  <cellXfs count="58">
    <xf numFmtId="164" fontId="0" fillId="0" borderId="0" xfId="0"/>
    <xf numFmtId="164" fontId="2" fillId="0" borderId="0" xfId="0" applyFont="1"/>
    <xf numFmtId="164" fontId="2" fillId="0" borderId="0" xfId="0" applyFont="1" applyFill="1" applyBorder="1"/>
    <xf numFmtId="164" fontId="2" fillId="0" borderId="0" xfId="0" applyFont="1" applyFill="1"/>
    <xf numFmtId="164" fontId="4" fillId="0" borderId="0" xfId="0" applyFont="1" applyFill="1" applyBorder="1"/>
    <xf numFmtId="164" fontId="2" fillId="0" borderId="1" xfId="0" applyFont="1" applyFill="1" applyBorder="1"/>
    <xf numFmtId="164" fontId="2" fillId="0" borderId="2" xfId="0" applyFont="1" applyFill="1" applyBorder="1"/>
    <xf numFmtId="164" fontId="2" fillId="0" borderId="3" xfId="0" applyFont="1" applyFill="1" applyBorder="1"/>
    <xf numFmtId="164" fontId="2" fillId="0" borderId="4" xfId="0" applyFont="1" applyFill="1" applyBorder="1"/>
    <xf numFmtId="164" fontId="2" fillId="0" borderId="5" xfId="0" applyFont="1" applyFill="1" applyBorder="1"/>
    <xf numFmtId="164" fontId="2" fillId="0" borderId="0" xfId="0" applyFont="1" applyBorder="1"/>
    <xf numFmtId="165" fontId="3" fillId="0" borderId="0" xfId="0" applyNumberFormat="1" applyFont="1" applyAlignment="1">
      <alignment horizontal="center"/>
    </xf>
    <xf numFmtId="165" fontId="2" fillId="0" borderId="0" xfId="0" applyNumberFormat="1" applyFont="1" applyAlignment="1">
      <alignment horizontal="center"/>
    </xf>
    <xf numFmtId="165" fontId="2" fillId="0" borderId="0" xfId="0" applyNumberFormat="1" applyFont="1" applyFill="1" applyAlignment="1">
      <alignment horizontal="center"/>
    </xf>
    <xf numFmtId="2" fontId="2" fillId="0" borderId="0" xfId="0" applyNumberFormat="1" applyFont="1" applyBorder="1" applyAlignment="1">
      <alignment horizontal="center"/>
    </xf>
    <xf numFmtId="164" fontId="2" fillId="0" borderId="2" xfId="0" applyFont="1" applyBorder="1"/>
    <xf numFmtId="164" fontId="2" fillId="0" borderId="5" xfId="0" applyFont="1" applyBorder="1"/>
    <xf numFmtId="1" fontId="2" fillId="0" borderId="0" xfId="0" applyNumberFormat="1" applyFont="1" applyAlignment="1">
      <alignment horizontal="center"/>
    </xf>
    <xf numFmtId="1" fontId="2" fillId="2" borderId="6" xfId="0"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0" xfId="0" applyNumberFormat="1" applyFont="1" applyFill="1" applyAlignment="1">
      <alignment horizontal="center"/>
    </xf>
    <xf numFmtId="1" fontId="2" fillId="3" borderId="6" xfId="1" applyNumberFormat="1" applyFont="1" applyFill="1" applyBorder="1" applyAlignment="1">
      <alignment horizontal="center"/>
    </xf>
    <xf numFmtId="1" fontId="2" fillId="3" borderId="7" xfId="0" applyNumberFormat="1" applyFont="1" applyFill="1" applyBorder="1" applyAlignment="1">
      <alignment horizontal="center"/>
    </xf>
    <xf numFmtId="1" fontId="2" fillId="0" borderId="6" xfId="0" applyNumberFormat="1" applyFont="1" applyFill="1" applyBorder="1" applyAlignment="1">
      <alignment horizontal="center"/>
    </xf>
    <xf numFmtId="1" fontId="2" fillId="0" borderId="8" xfId="1" applyNumberFormat="1" applyFont="1" applyFill="1" applyBorder="1" applyAlignment="1">
      <alignment horizontal="center"/>
    </xf>
    <xf numFmtId="1" fontId="2" fillId="3" borderId="8" xfId="0" applyNumberFormat="1" applyFont="1" applyFill="1" applyBorder="1" applyAlignment="1">
      <alignment horizontal="center"/>
    </xf>
    <xf numFmtId="2" fontId="2" fillId="2" borderId="7" xfId="0" applyNumberFormat="1" applyFont="1" applyFill="1" applyBorder="1" applyAlignment="1">
      <alignment horizontal="center"/>
    </xf>
    <xf numFmtId="2" fontId="2" fillId="2" borderId="8" xfId="0" applyNumberFormat="1" applyFont="1" applyFill="1" applyBorder="1" applyAlignment="1">
      <alignment horizontal="center"/>
    </xf>
    <xf numFmtId="164" fontId="8" fillId="0" borderId="0" xfId="0" applyFont="1"/>
    <xf numFmtId="164" fontId="9" fillId="0" borderId="0" xfId="0" applyFont="1"/>
    <xf numFmtId="165" fontId="10" fillId="0" borderId="0" xfId="0" applyNumberFormat="1" applyFont="1" applyAlignment="1">
      <alignment horizontal="center"/>
    </xf>
    <xf numFmtId="165" fontId="9" fillId="0" borderId="0" xfId="0" applyNumberFormat="1" applyFont="1" applyAlignment="1">
      <alignment horizontal="center"/>
    </xf>
    <xf numFmtId="164" fontId="9" fillId="0" borderId="0" xfId="0" applyFont="1" applyFill="1" applyBorder="1"/>
    <xf numFmtId="164" fontId="9" fillId="0" borderId="0" xfId="0" applyFont="1" applyFill="1"/>
    <xf numFmtId="165" fontId="9" fillId="0" borderId="0" xfId="0" applyNumberFormat="1" applyFont="1" applyFill="1" applyAlignment="1">
      <alignment horizontal="center"/>
    </xf>
    <xf numFmtId="164" fontId="11" fillId="0" borderId="0" xfId="0" applyFont="1" applyFill="1" applyBorder="1"/>
    <xf numFmtId="164" fontId="9" fillId="0" borderId="1" xfId="0" applyFont="1" applyFill="1" applyBorder="1"/>
    <xf numFmtId="1" fontId="9" fillId="3" borderId="6" xfId="1" applyNumberFormat="1" applyFont="1" applyFill="1" applyBorder="1" applyAlignment="1">
      <alignment horizontal="center"/>
    </xf>
    <xf numFmtId="164" fontId="9" fillId="0" borderId="3" xfId="0" applyFont="1" applyFill="1" applyBorder="1"/>
    <xf numFmtId="1" fontId="9" fillId="3" borderId="7" xfId="0" applyNumberFormat="1" applyFont="1" applyFill="1" applyBorder="1" applyAlignment="1">
      <alignment horizontal="center"/>
    </xf>
    <xf numFmtId="164" fontId="9" fillId="0" borderId="4" xfId="0" applyFont="1" applyFill="1" applyBorder="1"/>
    <xf numFmtId="164" fontId="9" fillId="0" borderId="5" xfId="0" applyFont="1" applyFill="1" applyBorder="1"/>
    <xf numFmtId="1" fontId="9" fillId="3" borderId="8" xfId="0" applyNumberFormat="1" applyFont="1" applyFill="1" applyBorder="1" applyAlignment="1">
      <alignment horizontal="center"/>
    </xf>
    <xf numFmtId="2" fontId="9" fillId="0" borderId="0" xfId="0" applyNumberFormat="1" applyFont="1" applyFill="1" applyBorder="1" applyAlignment="1">
      <alignment horizontal="center"/>
    </xf>
    <xf numFmtId="2" fontId="9" fillId="0" borderId="0" xfId="0" applyNumberFormat="1" applyFont="1" applyFill="1" applyAlignment="1">
      <alignment horizontal="center"/>
    </xf>
    <xf numFmtId="1" fontId="9" fillId="0" borderId="6" xfId="0" applyNumberFormat="1" applyFont="1" applyFill="1" applyBorder="1" applyAlignment="1">
      <alignment horizontal="center"/>
    </xf>
    <xf numFmtId="1" fontId="9" fillId="0" borderId="8" xfId="1" applyNumberFormat="1" applyFont="1" applyFill="1" applyBorder="1" applyAlignment="1">
      <alignment horizontal="center"/>
    </xf>
    <xf numFmtId="1" fontId="9" fillId="0" borderId="0" xfId="0" applyNumberFormat="1" applyFont="1" applyAlignment="1">
      <alignment horizontal="center"/>
    </xf>
    <xf numFmtId="1" fontId="9" fillId="2" borderId="6" xfId="0" applyNumberFormat="1" applyFont="1" applyFill="1" applyBorder="1" applyAlignment="1">
      <alignment horizontal="center"/>
    </xf>
    <xf numFmtId="164" fontId="9" fillId="0" borderId="0" xfId="0" applyFont="1" applyBorder="1"/>
    <xf numFmtId="2" fontId="9" fillId="0" borderId="0" xfId="0" applyNumberFormat="1" applyFont="1" applyBorder="1" applyAlignment="1">
      <alignment horizontal="center"/>
    </xf>
    <xf numFmtId="2" fontId="9" fillId="2" borderId="7" xfId="0" applyNumberFormat="1" applyFont="1" applyFill="1" applyBorder="1" applyAlignment="1">
      <alignment horizontal="center"/>
    </xf>
    <xf numFmtId="2" fontId="9" fillId="2" borderId="8" xfId="0" applyNumberFormat="1" applyFont="1" applyFill="1" applyBorder="1" applyAlignment="1">
      <alignment horizontal="center"/>
    </xf>
    <xf numFmtId="164" fontId="6" fillId="0" borderId="0" xfId="0" applyFont="1" applyFill="1"/>
    <xf numFmtId="164" fontId="4" fillId="0" borderId="0" xfId="0" applyFont="1" applyFill="1"/>
    <xf numFmtId="164" fontId="9" fillId="0" borderId="2" xfId="0" applyFont="1" applyFill="1" applyBorder="1"/>
    <xf numFmtId="164" fontId="11" fillId="0" borderId="0" xfId="0" applyFont="1" applyFill="1"/>
    <xf numFmtId="167" fontId="9" fillId="3" borderId="7" xfId="1" applyNumberFormat="1"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2</xdr:col>
      <xdr:colOff>2019300</xdr:colOff>
      <xdr:row>8</xdr:row>
      <xdr:rowOff>161925</xdr:rowOff>
    </xdr:to>
    <xdr:sp macro="" textlink="">
      <xdr:nvSpPr>
        <xdr:cNvPr id="1025" name="Text Box 1"/>
        <xdr:cNvSpPr txBox="1">
          <a:spLocks noChangeArrowheads="1"/>
        </xdr:cNvSpPr>
      </xdr:nvSpPr>
      <xdr:spPr bwMode="auto">
        <a:xfrm>
          <a:off x="0" y="381000"/>
          <a:ext cx="6115050" cy="1247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Weekly demand for Hewlett Packard printers at a Sam's Club store is normally distributed with a mean of 250 and a standard deviation of 150. The store manager continuously monitors inventory and currently orders a thousand printers each time the inventory drops to 600 printers. Hewlett Packard currently takes two weeks to fill an order. How much safety inventory does the store carry? What cycle service level does Sam's Club achieve as a result of this policy? What fill rate does the store achieve?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2</xdr:col>
      <xdr:colOff>2019300</xdr:colOff>
      <xdr:row>8</xdr:row>
      <xdr:rowOff>161925</xdr:rowOff>
    </xdr:to>
    <xdr:sp macro="" textlink="">
      <xdr:nvSpPr>
        <xdr:cNvPr id="4097" name="Text Box 1"/>
        <xdr:cNvSpPr txBox="1">
          <a:spLocks noChangeArrowheads="1"/>
        </xdr:cNvSpPr>
      </xdr:nvSpPr>
      <xdr:spPr bwMode="auto">
        <a:xfrm>
          <a:off x="0" y="381000"/>
          <a:ext cx="12230100" cy="1247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Weekly demand for Hewlett Packard printers at a Sam's Club store is normally distributed with a mean of 250 and a standard deviation of 150. The store manager continuously monitors inventory and currently orders a thousand printers each time the inventory drops to 600 printers. Hewlett Packard currently takes two weeks to fill an order. How much safety inventory does the store carry? What cycle service level does Sam's Club achieve as a result of this policy? What fill rate does the store achieve?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
  <sheetViews>
    <sheetView tabSelected="1" zoomScaleNormal="100" workbookViewId="0">
      <selection activeCell="A17" sqref="A17"/>
    </sheetView>
  </sheetViews>
  <sheetFormatPr defaultColWidth="9.1796875" defaultRowHeight="17.5" x14ac:dyDescent="0.35"/>
  <cols>
    <col min="1" max="2" width="30.7265625" style="29" customWidth="1"/>
    <col min="3" max="3" width="19.08984375" style="31" customWidth="1"/>
    <col min="4" max="4" width="12.26953125" style="29" customWidth="1"/>
    <col min="5" max="16384" width="9.1796875" style="29"/>
  </cols>
  <sheetData>
    <row r="1" spans="1:9" ht="18" x14ac:dyDescent="0.4">
      <c r="A1" s="28" t="s">
        <v>7</v>
      </c>
      <c r="C1" s="30"/>
    </row>
    <row r="2" spans="1:9" x14ac:dyDescent="0.35">
      <c r="F2" s="32"/>
    </row>
    <row r="3" spans="1:9" x14ac:dyDescent="0.35">
      <c r="F3" s="32"/>
      <c r="I3" s="33"/>
    </row>
    <row r="4" spans="1:9" x14ac:dyDescent="0.35">
      <c r="F4" s="32"/>
    </row>
    <row r="5" spans="1:9" x14ac:dyDescent="0.35">
      <c r="F5" s="32"/>
    </row>
    <row r="6" spans="1:9" x14ac:dyDescent="0.35">
      <c r="F6" s="32"/>
    </row>
    <row r="7" spans="1:9" x14ac:dyDescent="0.35">
      <c r="F7" s="32"/>
    </row>
    <row r="8" spans="1:9" x14ac:dyDescent="0.35">
      <c r="F8" s="32"/>
    </row>
    <row r="9" spans="1:9" x14ac:dyDescent="0.35">
      <c r="F9" s="33"/>
      <c r="G9" s="33"/>
      <c r="H9" s="33"/>
    </row>
    <row r="10" spans="1:9" x14ac:dyDescent="0.35">
      <c r="F10" s="33"/>
      <c r="G10" s="33"/>
      <c r="H10" s="33"/>
    </row>
    <row r="11" spans="1:9" x14ac:dyDescent="0.35">
      <c r="A11" s="33"/>
      <c r="B11" s="33"/>
      <c r="C11" s="34"/>
      <c r="D11" s="33"/>
      <c r="F11" s="33"/>
      <c r="G11" s="33"/>
      <c r="H11" s="33"/>
    </row>
    <row r="12" spans="1:9" ht="18.5" thickBot="1" x14ac:dyDescent="0.45">
      <c r="A12" s="35" t="s">
        <v>0</v>
      </c>
      <c r="B12" s="33"/>
      <c r="C12" s="34"/>
      <c r="D12" s="33"/>
      <c r="G12" s="33"/>
      <c r="H12" s="33"/>
    </row>
    <row r="13" spans="1:9" x14ac:dyDescent="0.35">
      <c r="A13" s="36" t="s">
        <v>8</v>
      </c>
      <c r="B13" s="55"/>
      <c r="C13" s="37">
        <v>250</v>
      </c>
      <c r="F13" s="33"/>
      <c r="G13" s="33"/>
      <c r="H13" s="33"/>
    </row>
    <row r="14" spans="1:9" x14ac:dyDescent="0.35">
      <c r="A14" s="38" t="s">
        <v>5</v>
      </c>
      <c r="B14" s="32"/>
      <c r="C14" s="39">
        <v>2</v>
      </c>
      <c r="F14" s="33"/>
      <c r="G14" s="33"/>
      <c r="H14" s="33"/>
    </row>
    <row r="15" spans="1:9" ht="20.5" x14ac:dyDescent="0.5">
      <c r="A15" s="38" t="s">
        <v>9</v>
      </c>
      <c r="B15" s="32"/>
      <c r="C15" s="39">
        <v>150</v>
      </c>
      <c r="F15" s="33"/>
      <c r="G15" s="33"/>
      <c r="H15" s="33"/>
    </row>
    <row r="16" spans="1:9" x14ac:dyDescent="0.35">
      <c r="A16" s="38" t="s">
        <v>24</v>
      </c>
      <c r="B16" s="32"/>
      <c r="C16" s="57">
        <v>1000</v>
      </c>
      <c r="F16" s="33"/>
      <c r="G16" s="33"/>
      <c r="H16" s="33"/>
    </row>
    <row r="17" spans="1:9" ht="18" thickBot="1" x14ac:dyDescent="0.4">
      <c r="A17" s="40" t="s">
        <v>6</v>
      </c>
      <c r="B17" s="41"/>
      <c r="C17" s="42">
        <v>600</v>
      </c>
      <c r="F17" s="33"/>
      <c r="G17" s="33"/>
      <c r="H17" s="33"/>
    </row>
    <row r="18" spans="1:9" x14ac:dyDescent="0.35">
      <c r="A18" s="32"/>
      <c r="B18" s="32"/>
      <c r="C18" s="43"/>
      <c r="F18" s="33"/>
      <c r="G18" s="33"/>
      <c r="H18" s="33"/>
    </row>
    <row r="19" spans="1:9" ht="18.5" thickBot="1" x14ac:dyDescent="0.45">
      <c r="A19" s="35" t="s">
        <v>4</v>
      </c>
      <c r="B19" s="33"/>
      <c r="C19" s="44"/>
      <c r="F19" s="33"/>
      <c r="G19" s="33"/>
      <c r="H19" s="33"/>
    </row>
    <row r="20" spans="1:9" ht="20.5" x14ac:dyDescent="0.5">
      <c r="A20" s="36" t="s">
        <v>11</v>
      </c>
      <c r="B20" s="55"/>
      <c r="C20" s="45">
        <f>C13*(C14)</f>
        <v>500</v>
      </c>
      <c r="F20" s="33"/>
      <c r="G20" s="33"/>
      <c r="H20" s="33"/>
    </row>
    <row r="21" spans="1:9" ht="19" thickBot="1" x14ac:dyDescent="0.5">
      <c r="A21" s="40" t="s">
        <v>12</v>
      </c>
      <c r="B21" s="41"/>
      <c r="C21" s="46">
        <f>C15*SQRT(C14)</f>
        <v>212.13203435596427</v>
      </c>
      <c r="F21" s="33"/>
      <c r="G21" s="33"/>
      <c r="H21" s="33"/>
    </row>
    <row r="22" spans="1:9" x14ac:dyDescent="0.35">
      <c r="A22" s="33"/>
      <c r="B22" s="33"/>
      <c r="C22" s="47"/>
    </row>
    <row r="23" spans="1:9" ht="18.5" thickBot="1" x14ac:dyDescent="0.45">
      <c r="A23" s="56" t="s">
        <v>2</v>
      </c>
      <c r="B23" s="33"/>
      <c r="C23" s="47"/>
      <c r="F23" s="33"/>
      <c r="G23" s="33"/>
      <c r="H23" s="33"/>
    </row>
    <row r="24" spans="1:9" x14ac:dyDescent="0.35">
      <c r="A24" s="36" t="s">
        <v>13</v>
      </c>
      <c r="B24" s="55"/>
      <c r="C24" s="48">
        <f>C17-C20</f>
        <v>100</v>
      </c>
      <c r="D24" s="49"/>
      <c r="E24" s="50"/>
      <c r="F24" s="49"/>
      <c r="G24" s="49"/>
      <c r="H24" s="49"/>
      <c r="I24" s="49"/>
    </row>
    <row r="25" spans="1:9" x14ac:dyDescent="0.35">
      <c r="A25" s="38" t="s">
        <v>14</v>
      </c>
      <c r="B25" s="32"/>
      <c r="C25" s="51">
        <f>NORMDIST(C24+C20,C20,C21,1)</f>
        <v>0.68132405588303147</v>
      </c>
      <c r="D25" s="49"/>
      <c r="E25" s="50"/>
      <c r="F25" s="49"/>
      <c r="G25" s="49"/>
      <c r="H25" s="49"/>
      <c r="I25" s="49"/>
    </row>
    <row r="26" spans="1:9" x14ac:dyDescent="0.35">
      <c r="A26" s="38" t="s">
        <v>15</v>
      </c>
      <c r="B26" s="32"/>
      <c r="C26" s="51">
        <f>-C24*(1-NORMDIST(C24/C21,0,1,1))+C21*NORMDIST(C24/C21,0,1,0)</f>
        <v>43.861258812651855</v>
      </c>
      <c r="F26" s="33"/>
      <c r="G26" s="33"/>
      <c r="H26" s="33"/>
    </row>
    <row r="27" spans="1:9" ht="18" thickBot="1" x14ac:dyDescent="0.4">
      <c r="A27" s="40" t="s">
        <v>16</v>
      </c>
      <c r="B27" s="41"/>
      <c r="C27" s="52">
        <f>(C16-C26)/C16</f>
        <v>0.95613874118734821</v>
      </c>
      <c r="F27" s="33"/>
      <c r="G27" s="33"/>
      <c r="H27" s="33"/>
    </row>
    <row r="28" spans="1:9" x14ac:dyDescent="0.35">
      <c r="A28" s="33"/>
      <c r="B28" s="33"/>
      <c r="C28" s="29"/>
      <c r="F28" s="33"/>
      <c r="G28" s="33"/>
      <c r="H28" s="33"/>
    </row>
    <row r="29" spans="1:9" x14ac:dyDescent="0.35">
      <c r="C29" s="29"/>
      <c r="D29" s="49"/>
      <c r="E29" s="50"/>
      <c r="F29" s="49"/>
      <c r="G29" s="49"/>
      <c r="H29" s="49"/>
      <c r="I29" s="49"/>
    </row>
    <row r="30" spans="1:9" x14ac:dyDescent="0.35">
      <c r="D30" s="49"/>
      <c r="E30" s="49"/>
      <c r="F30" s="49"/>
      <c r="G30" s="49"/>
      <c r="H30" s="49"/>
      <c r="I30" s="49"/>
    </row>
    <row r="31" spans="1:9" x14ac:dyDescent="0.35">
      <c r="D31" s="49"/>
      <c r="E31" s="49"/>
      <c r="F31" s="49"/>
      <c r="G31" s="49"/>
      <c r="H31" s="49"/>
      <c r="I31" s="49"/>
    </row>
    <row r="32" spans="1:9" x14ac:dyDescent="0.35">
      <c r="D32" s="49"/>
      <c r="E32" s="49"/>
      <c r="F32" s="49"/>
      <c r="G32" s="49"/>
      <c r="H32" s="49"/>
      <c r="I32" s="49"/>
    </row>
    <row r="33" spans="4:9" x14ac:dyDescent="0.35">
      <c r="D33" s="49"/>
      <c r="E33" s="49"/>
      <c r="F33" s="49"/>
      <c r="G33" s="49"/>
      <c r="H33" s="49"/>
      <c r="I33" s="49"/>
    </row>
    <row r="34" spans="4:9" x14ac:dyDescent="0.35">
      <c r="D34" s="49"/>
      <c r="E34" s="49"/>
      <c r="F34" s="49"/>
      <c r="G34" s="49"/>
      <c r="H34" s="49"/>
      <c r="I34" s="49"/>
    </row>
    <row r="35" spans="4:9" x14ac:dyDescent="0.35">
      <c r="D35" s="49"/>
      <c r="E35" s="49"/>
      <c r="F35" s="49"/>
      <c r="G35" s="49"/>
      <c r="H35" s="49"/>
      <c r="I35" s="49"/>
    </row>
    <row r="36" spans="4:9" x14ac:dyDescent="0.35">
      <c r="D36" s="49"/>
      <c r="E36" s="49"/>
      <c r="F36" s="49"/>
      <c r="G36" s="49"/>
      <c r="H36" s="49"/>
      <c r="I36" s="49"/>
    </row>
  </sheetData>
  <phoneticPr fontId="0" type="noConversion"/>
  <printOptions gridLines="1" gridLinesSet="0"/>
  <pageMargins left="0.75" right="0.75" top="0.5" bottom="1" header="0.5" footer="0.5"/>
  <pageSetup paperSize="9" scale="95"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36"/>
  <sheetViews>
    <sheetView showFormulas="1" showGridLines="0" zoomScale="130" zoomScaleNormal="130" workbookViewId="0">
      <selection activeCell="A29" sqref="A29"/>
    </sheetView>
  </sheetViews>
  <sheetFormatPr defaultColWidth="9.1796875" defaultRowHeight="14" x14ac:dyDescent="0.3"/>
  <cols>
    <col min="1" max="1" width="30.7265625" style="1" customWidth="1"/>
    <col min="2" max="2" width="4.1796875" style="1" customWidth="1"/>
    <col min="3" max="3" width="33.08984375" style="12" customWidth="1"/>
    <col min="4" max="4" width="12.26953125" style="1" customWidth="1"/>
    <col min="5" max="16384" width="9.1796875" style="1"/>
  </cols>
  <sheetData>
    <row r="1" spans="1:9" ht="15.5" x14ac:dyDescent="0.35">
      <c r="A1" s="53" t="s">
        <v>17</v>
      </c>
      <c r="C1" s="11"/>
    </row>
    <row r="2" spans="1:9" x14ac:dyDescent="0.3">
      <c r="A2" s="3"/>
      <c r="F2" s="2"/>
    </row>
    <row r="3" spans="1:9" x14ac:dyDescent="0.3">
      <c r="A3" s="3"/>
      <c r="F3" s="2"/>
      <c r="I3" s="3"/>
    </row>
    <row r="4" spans="1:9" x14ac:dyDescent="0.3">
      <c r="A4" s="3"/>
      <c r="F4" s="2"/>
    </row>
    <row r="5" spans="1:9" x14ac:dyDescent="0.3">
      <c r="A5" s="3"/>
      <c r="F5" s="2"/>
    </row>
    <row r="6" spans="1:9" x14ac:dyDescent="0.3">
      <c r="A6" s="3"/>
      <c r="F6" s="2"/>
    </row>
    <row r="7" spans="1:9" x14ac:dyDescent="0.3">
      <c r="A7" s="3"/>
      <c r="F7" s="2"/>
    </row>
    <row r="8" spans="1:9" x14ac:dyDescent="0.3">
      <c r="A8" s="3"/>
      <c r="F8" s="2"/>
    </row>
    <row r="9" spans="1:9" x14ac:dyDescent="0.3">
      <c r="A9" s="3"/>
      <c r="F9" s="3"/>
      <c r="G9" s="3"/>
      <c r="H9" s="3"/>
    </row>
    <row r="10" spans="1:9" x14ac:dyDescent="0.3">
      <c r="A10" s="3"/>
      <c r="F10" s="3"/>
      <c r="G10" s="3"/>
      <c r="H10" s="3"/>
    </row>
    <row r="11" spans="1:9" x14ac:dyDescent="0.3">
      <c r="A11" s="3"/>
      <c r="B11" s="3"/>
      <c r="C11" s="13"/>
      <c r="D11" s="3"/>
      <c r="F11" s="3"/>
      <c r="G11" s="3"/>
      <c r="H11" s="3"/>
    </row>
    <row r="12" spans="1:9" ht="14.5" thickBot="1" x14ac:dyDescent="0.35">
      <c r="A12" s="4" t="s">
        <v>0</v>
      </c>
      <c r="B12" s="3"/>
      <c r="C12" s="13"/>
      <c r="D12" s="3"/>
      <c r="G12" s="3"/>
      <c r="H12" s="3"/>
    </row>
    <row r="13" spans="1:9" ht="14.5" x14ac:dyDescent="0.35">
      <c r="A13" s="5" t="s">
        <v>18</v>
      </c>
      <c r="B13" s="6"/>
      <c r="C13" s="21">
        <v>250</v>
      </c>
      <c r="F13" s="3"/>
      <c r="G13" s="3"/>
      <c r="H13" s="3"/>
    </row>
    <row r="14" spans="1:9" ht="14.5" x14ac:dyDescent="0.35">
      <c r="A14" s="7" t="s">
        <v>1</v>
      </c>
      <c r="B14" s="2"/>
      <c r="C14" s="22">
        <v>2</v>
      </c>
      <c r="F14" s="3"/>
      <c r="G14" s="3"/>
      <c r="H14" s="3"/>
    </row>
    <row r="15" spans="1:9" ht="16" x14ac:dyDescent="0.4">
      <c r="A15" s="7" t="s">
        <v>19</v>
      </c>
      <c r="B15" s="2"/>
      <c r="C15" s="22">
        <v>150</v>
      </c>
      <c r="F15" s="3"/>
      <c r="G15" s="3"/>
      <c r="H15" s="3"/>
    </row>
    <row r="16" spans="1:9" x14ac:dyDescent="0.3">
      <c r="A16" s="7" t="s">
        <v>10</v>
      </c>
      <c r="B16" s="2"/>
      <c r="C16" s="22">
        <v>1000</v>
      </c>
      <c r="F16" s="3"/>
      <c r="G16" s="3"/>
      <c r="H16" s="3"/>
    </row>
    <row r="17" spans="1:9" ht="14.5" thickBot="1" x14ac:dyDescent="0.35">
      <c r="A17" s="8" t="s">
        <v>3</v>
      </c>
      <c r="B17" s="9"/>
      <c r="C17" s="25">
        <v>600</v>
      </c>
      <c r="F17" s="3"/>
      <c r="G17" s="3"/>
      <c r="H17" s="3"/>
    </row>
    <row r="18" spans="1:9" x14ac:dyDescent="0.3">
      <c r="A18" s="2"/>
      <c r="B18" s="2"/>
      <c r="C18" s="19"/>
      <c r="F18" s="3"/>
      <c r="G18" s="3"/>
      <c r="H18" s="3"/>
    </row>
    <row r="19" spans="1:9" ht="14.5" thickBot="1" x14ac:dyDescent="0.35">
      <c r="A19" s="4" t="s">
        <v>22</v>
      </c>
      <c r="B19" s="3"/>
      <c r="C19" s="20"/>
      <c r="F19" s="3"/>
      <c r="G19" s="3"/>
      <c r="H19" s="3"/>
    </row>
    <row r="20" spans="1:9" x14ac:dyDescent="0.3">
      <c r="A20" s="5" t="s">
        <v>20</v>
      </c>
      <c r="B20" s="6"/>
      <c r="C20" s="23">
        <f>C13*(C14)</f>
        <v>500</v>
      </c>
      <c r="F20" s="3"/>
      <c r="G20" s="3"/>
      <c r="H20" s="3"/>
    </row>
    <row r="21" spans="1:9" ht="14.5" thickBot="1" x14ac:dyDescent="0.35">
      <c r="A21" s="8" t="s">
        <v>21</v>
      </c>
      <c r="B21" s="9"/>
      <c r="C21" s="24">
        <f>C15*SQRT(C14)</f>
        <v>212.13203435596427</v>
      </c>
      <c r="F21" s="3"/>
      <c r="G21" s="3"/>
      <c r="H21" s="3"/>
    </row>
    <row r="22" spans="1:9" x14ac:dyDescent="0.3">
      <c r="A22" s="3"/>
      <c r="C22" s="17"/>
    </row>
    <row r="23" spans="1:9" ht="14.5" thickBot="1" x14ac:dyDescent="0.35">
      <c r="A23" s="54" t="s">
        <v>2</v>
      </c>
      <c r="C23" s="17"/>
      <c r="F23" s="3"/>
      <c r="G23" s="3"/>
      <c r="H23" s="3"/>
    </row>
    <row r="24" spans="1:9" x14ac:dyDescent="0.3">
      <c r="A24" s="5" t="s">
        <v>13</v>
      </c>
      <c r="B24" s="15"/>
      <c r="C24" s="18">
        <f>C17-C20</f>
        <v>100</v>
      </c>
      <c r="D24" s="10"/>
      <c r="E24" s="14"/>
      <c r="F24" s="10"/>
      <c r="G24" s="10"/>
      <c r="H24" s="10"/>
      <c r="I24" s="10"/>
    </row>
    <row r="25" spans="1:9" x14ac:dyDescent="0.3">
      <c r="A25" s="7" t="s">
        <v>14</v>
      </c>
      <c r="B25" s="10"/>
      <c r="C25" s="26">
        <f>NORMDIST(C24+C20,C20,C21,1)</f>
        <v>0.68132405588303147</v>
      </c>
      <c r="D25" s="10"/>
      <c r="E25" s="14"/>
      <c r="F25" s="10"/>
      <c r="G25" s="10"/>
      <c r="H25" s="10"/>
      <c r="I25" s="10"/>
    </row>
    <row r="26" spans="1:9" x14ac:dyDescent="0.3">
      <c r="A26" s="7" t="s">
        <v>15</v>
      </c>
      <c r="B26" s="10"/>
      <c r="C26" s="26">
        <f>-C24*(1-NORMDIST(C24/C21,0,1,1))+C21*NORMDIST(C24/C21,0,1,0)</f>
        <v>43.861258812651855</v>
      </c>
      <c r="F26" s="3"/>
      <c r="G26" s="3"/>
      <c r="H26" s="3"/>
    </row>
    <row r="27" spans="1:9" ht="14.5" thickBot="1" x14ac:dyDescent="0.35">
      <c r="A27" s="8" t="s">
        <v>23</v>
      </c>
      <c r="B27" s="16"/>
      <c r="C27" s="27">
        <f>(C16-C26)/C16</f>
        <v>0.95613874118734821</v>
      </c>
      <c r="F27" s="3"/>
      <c r="G27" s="3"/>
      <c r="H27" s="3"/>
    </row>
    <row r="28" spans="1:9" x14ac:dyDescent="0.3">
      <c r="C28" s="1"/>
      <c r="F28" s="3"/>
      <c r="G28" s="3"/>
      <c r="H28" s="3"/>
    </row>
    <row r="29" spans="1:9" x14ac:dyDescent="0.3">
      <c r="C29" s="1"/>
      <c r="D29" s="10"/>
      <c r="E29" s="14"/>
      <c r="F29" s="10"/>
      <c r="G29" s="10"/>
      <c r="H29" s="10"/>
      <c r="I29" s="10"/>
    </row>
    <row r="30" spans="1:9" x14ac:dyDescent="0.3">
      <c r="D30" s="10"/>
      <c r="E30" s="10"/>
      <c r="F30" s="10"/>
      <c r="G30" s="10"/>
      <c r="H30" s="10"/>
      <c r="I30" s="10"/>
    </row>
    <row r="31" spans="1:9" x14ac:dyDescent="0.3">
      <c r="D31" s="10"/>
      <c r="E31" s="10"/>
      <c r="F31" s="10"/>
      <c r="G31" s="10"/>
      <c r="H31" s="10"/>
      <c r="I31" s="10"/>
    </row>
    <row r="32" spans="1:9" x14ac:dyDescent="0.3">
      <c r="D32" s="10"/>
      <c r="E32" s="10"/>
      <c r="F32" s="10"/>
      <c r="G32" s="10"/>
      <c r="H32" s="10"/>
      <c r="I32" s="10"/>
    </row>
    <row r="33" spans="4:9" x14ac:dyDescent="0.3">
      <c r="D33" s="10"/>
      <c r="E33" s="10"/>
      <c r="F33" s="10"/>
      <c r="G33" s="10"/>
      <c r="H33" s="10"/>
      <c r="I33" s="10"/>
    </row>
    <row r="34" spans="4:9" x14ac:dyDescent="0.3">
      <c r="D34" s="10"/>
      <c r="E34" s="10"/>
      <c r="F34" s="10"/>
      <c r="G34" s="10"/>
      <c r="H34" s="10"/>
      <c r="I34" s="10"/>
    </row>
    <row r="35" spans="4:9" x14ac:dyDescent="0.3">
      <c r="D35" s="10"/>
      <c r="E35" s="10"/>
      <c r="F35" s="10"/>
      <c r="G35" s="10"/>
      <c r="H35" s="10"/>
      <c r="I35" s="10"/>
    </row>
    <row r="36" spans="4:9" x14ac:dyDescent="0.3">
      <c r="D36" s="10"/>
      <c r="E36" s="10"/>
      <c r="F36" s="10"/>
      <c r="G36" s="10"/>
      <c r="H36" s="10"/>
      <c r="I36" s="10"/>
    </row>
  </sheetData>
  <phoneticPr fontId="0" type="noConversion"/>
  <printOptions gridLinesSet="0"/>
  <pageMargins left="0.75" right="0.75" top="0.5" bottom="1" header="0.5" footer="0.5"/>
  <pageSetup paperSize="9" scale="57"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VALUES</vt:lpstr>
      <vt:lpstr>FORMULAS</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12 Problem 6</dc:subject>
  <dc:creator>Jay Mabe</dc:creator>
  <cp:lastModifiedBy>Sunil Chopra</cp:lastModifiedBy>
  <cp:lastPrinted>2014-07-16T13:49:16Z</cp:lastPrinted>
  <dcterms:created xsi:type="dcterms:W3CDTF">2000-04-05T21:10:36Z</dcterms:created>
  <dcterms:modified xsi:type="dcterms:W3CDTF">2017-10-03T19:01:31Z</dcterms:modified>
</cp:coreProperties>
</file>